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raskivodovod.sharepoint.com/sites/Investicijeinjavnanarocila/Dokumenti v skupni rabi/Kristan - STARO/MITJA/MITJA-OSTALI OBJEKTI/JAVNA NAROČILA/leto 2024/414-5-2024 TISKANJE RAČUNOV/"/>
    </mc:Choice>
  </mc:AlternateContent>
  <xr:revisionPtr revIDLastSave="131" documentId="8_{9F7F7363-4EA0-465E-8772-0C85DEA60A30}" xr6:coauthVersionLast="47" xr6:coauthVersionMax="47" xr10:uidLastSave="{1CC72FED-CBE9-4C4D-9CD0-C2AD1D5DC337}"/>
  <bookViews>
    <workbookView xWindow="-120" yWindow="-120" windowWidth="29040" windowHeight="15720" xr2:uid="{A7229B1B-AFFA-496E-AC4F-74951DF4462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8" i="1"/>
  <c r="H10" i="1" l="1"/>
  <c r="I10" i="1" s="1"/>
  <c r="H9" i="1"/>
  <c r="I9" i="1" s="1"/>
  <c r="H8" i="1"/>
  <c r="I8" i="1" l="1"/>
  <c r="I11" i="1" s="1"/>
  <c r="H11" i="1"/>
</calcChain>
</file>

<file path=xl/sharedStrings.xml><?xml version="1.0" encoding="utf-8"?>
<sst xmlns="http://schemas.openxmlformats.org/spreadsheetml/2006/main" count="26" uniqueCount="25">
  <si>
    <t>Ponudnik:</t>
  </si>
  <si>
    <t>Številka ponudbe:</t>
  </si>
  <si>
    <t>Vrsta storitve</t>
  </si>
  <si>
    <t>Cena v                     EUR/kos              brez DDV</t>
  </si>
  <si>
    <t>Popust %</t>
  </si>
  <si>
    <t>Cena s popustom v EUR/kos           brez DDV</t>
  </si>
  <si>
    <t>Ocenjena 24-mesečna količina</t>
  </si>
  <si>
    <t>Skupna ponudbena vrednost  v EUR  brez DDV</t>
  </si>
  <si>
    <t>Skupna ponudbena vrednost              v EUR z DDV</t>
  </si>
  <si>
    <t>račun 14'', C-zgib, tisk 4/2, izpis 1/1</t>
  </si>
  <si>
    <t>arhivska kopija računa v pdf obliki</t>
  </si>
  <si>
    <t>SKUPAJ:</t>
  </si>
  <si>
    <t>Kraj: _______________________</t>
  </si>
  <si>
    <t>Ime, priimek in podpis odgovorne osebe:</t>
  </si>
  <si>
    <t>žig</t>
  </si>
  <si>
    <t>Datum: _____________________</t>
  </si>
  <si>
    <t xml:space="preserve"> </t>
  </si>
  <si>
    <t>cena v EUR/kos se vpisuje na 4 decimalna mesta natančno</t>
  </si>
  <si>
    <t>zap. št.</t>
  </si>
  <si>
    <r>
      <t xml:space="preserve"> </t>
    </r>
    <r>
      <rPr>
        <sz val="11"/>
        <rFont val="Arial"/>
        <family val="2"/>
        <charset val="238"/>
      </rPr>
      <t xml:space="preserve">navodilo: Ponudnik obrazec izpolni v sivo pobarvanih poljih. </t>
    </r>
    <r>
      <rPr>
        <b/>
        <sz val="14"/>
        <rFont val="Arial"/>
        <family val="2"/>
        <charset val="238"/>
      </rPr>
      <t xml:space="preserve">                                                    </t>
    </r>
    <r>
      <rPr>
        <b/>
        <sz val="11"/>
        <rFont val="Arial"/>
        <family val="2"/>
        <charset val="238"/>
      </rPr>
      <t xml:space="preserve"> </t>
    </r>
  </si>
  <si>
    <t>TISKANJE IN POŠILJANJE RAČUNOV  - predračun za obdobje treh let</t>
  </si>
  <si>
    <t>1.</t>
  </si>
  <si>
    <t>2.</t>
  </si>
  <si>
    <t>3.</t>
  </si>
  <si>
    <t>POŠTNINA - standardno pismo v notranjem prometu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</si>
</sst>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0"/>
    <numFmt numFmtId="166" formatCode="#,##0.000_ ;\-#,##0.000\ "/>
  </numFmts>
  <fonts count="2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Tahoma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Tahoma"/>
      <family val="2"/>
      <charset val="238"/>
    </font>
    <font>
      <b/>
      <sz val="11"/>
      <name val="Calibri"/>
      <family val="2"/>
      <charset val="238"/>
    </font>
    <font>
      <b/>
      <sz val="9"/>
      <color indexed="8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sz val="9"/>
      <name val="Tahoma"/>
      <family val="2"/>
      <charset val="238"/>
    </font>
    <font>
      <b/>
      <sz val="11"/>
      <color theme="1"/>
      <name val="Aptos Narrow"/>
      <family val="2"/>
      <scheme val="minor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6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 applyProtection="1">
      <alignment vertical="center" wrapText="1"/>
      <protection hidden="1"/>
    </xf>
    <xf numFmtId="0" fontId="6" fillId="0" borderId="0" xfId="0" applyFont="1" applyAlignment="1" applyProtection="1">
      <alignment vertical="center" wrapText="1"/>
      <protection hidden="1"/>
    </xf>
    <xf numFmtId="4" fontId="0" fillId="0" borderId="0" xfId="0" applyNumberFormat="1"/>
    <xf numFmtId="164" fontId="9" fillId="2" borderId="1" xfId="0" applyNumberFormat="1" applyFont="1" applyFill="1" applyBorder="1" applyAlignment="1">
      <alignment horizontal="center"/>
    </xf>
    <xf numFmtId="9" fontId="9" fillId="2" borderId="1" xfId="1" applyFont="1" applyFill="1" applyBorder="1" applyAlignment="1">
      <alignment horizontal="center"/>
    </xf>
    <xf numFmtId="164" fontId="9" fillId="3" borderId="1" xfId="0" applyNumberFormat="1" applyFont="1" applyFill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4" fontId="9" fillId="3" borderId="1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9" fontId="9" fillId="2" borderId="1" xfId="1" applyFont="1" applyFill="1" applyBorder="1" applyAlignment="1" applyProtection="1">
      <alignment horizontal="center"/>
    </xf>
    <xf numFmtId="3" fontId="10" fillId="0" borderId="1" xfId="0" applyNumberFormat="1" applyFont="1" applyBorder="1" applyAlignment="1">
      <alignment horizontal="center"/>
    </xf>
    <xf numFmtId="0" fontId="8" fillId="0" borderId="0" xfId="0" applyFont="1"/>
    <xf numFmtId="4" fontId="8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4" fontId="2" fillId="0" borderId="0" xfId="0" applyNumberFormat="1" applyFont="1" applyAlignment="1" applyProtection="1">
      <alignment horizontal="center"/>
      <protection locked="0"/>
    </xf>
    <xf numFmtId="0" fontId="12" fillId="0" borderId="0" xfId="0" applyFont="1"/>
    <xf numFmtId="4" fontId="12" fillId="0" borderId="0" xfId="0" applyNumberFormat="1" applyFont="1" applyAlignment="1">
      <alignment horizontal="center"/>
    </xf>
    <xf numFmtId="4" fontId="13" fillId="0" borderId="0" xfId="0" applyNumberFormat="1" applyFont="1" applyAlignment="1">
      <alignment horizontal="center"/>
    </xf>
    <xf numFmtId="165" fontId="14" fillId="0" borderId="0" xfId="0" applyNumberFormat="1" applyFont="1" applyAlignment="1" applyProtection="1">
      <alignment horizontal="center"/>
      <protection locked="0"/>
    </xf>
    <xf numFmtId="165" fontId="14" fillId="0" borderId="0" xfId="0" applyNumberFormat="1" applyFont="1" applyAlignment="1">
      <alignment horizontal="center"/>
    </xf>
    <xf numFmtId="0" fontId="12" fillId="2" borderId="0" xfId="2" applyFont="1" applyFill="1"/>
    <xf numFmtId="4" fontId="12" fillId="2" borderId="0" xfId="2" applyNumberFormat="1" applyFont="1" applyFill="1" applyAlignment="1">
      <alignment horizontal="center"/>
    </xf>
    <xf numFmtId="4" fontId="12" fillId="2" borderId="0" xfId="2" applyNumberFormat="1" applyFont="1" applyFill="1" applyAlignment="1">
      <alignment horizontal="left"/>
    </xf>
    <xf numFmtId="4" fontId="12" fillId="2" borderId="0" xfId="0" applyNumberFormat="1" applyFont="1" applyFill="1" applyAlignment="1">
      <alignment horizontal="center"/>
    </xf>
    <xf numFmtId="9" fontId="12" fillId="2" borderId="0" xfId="0" applyNumberFormat="1" applyFont="1" applyFill="1" applyAlignment="1">
      <alignment horizontal="center"/>
    </xf>
    <xf numFmtId="166" fontId="17" fillId="0" borderId="0" xfId="0" applyNumberFormat="1" applyFont="1" applyAlignment="1">
      <alignment horizontal="center"/>
    </xf>
    <xf numFmtId="0" fontId="15" fillId="0" borderId="0" xfId="0" applyFont="1" applyAlignment="1">
      <alignment horizontal="center" vertical="top"/>
    </xf>
    <xf numFmtId="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9" fontId="7" fillId="4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15" fillId="0" borderId="0" xfId="0" applyFont="1" applyAlignment="1">
      <alignment horizontal="left" wrapText="1"/>
    </xf>
    <xf numFmtId="0" fontId="7" fillId="4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 wrapText="1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15" fillId="2" borderId="0" xfId="0" applyFont="1" applyFill="1" applyAlignment="1">
      <alignment horizontal="center"/>
    </xf>
    <xf numFmtId="4" fontId="12" fillId="2" borderId="0" xfId="0" applyNumberFormat="1" applyFont="1" applyFill="1" applyAlignment="1">
      <alignment horizontal="left"/>
    </xf>
    <xf numFmtId="0" fontId="6" fillId="0" borderId="5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6" fillId="2" borderId="3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 wrapText="1"/>
      <protection hidden="1"/>
    </xf>
    <xf numFmtId="0" fontId="6" fillId="2" borderId="1" xfId="0" applyFont="1" applyFill="1" applyBorder="1" applyAlignment="1" applyProtection="1">
      <alignment horizontal="left" vertical="center" wrapText="1"/>
      <protection hidden="1"/>
    </xf>
  </cellXfs>
  <cellStyles count="3">
    <cellStyle name="Navadno" xfId="0" builtinId="0"/>
    <cellStyle name="Navadno 3" xfId="2" xr:uid="{7CF31EFB-A444-40DC-A42B-6AEF58901348}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DACD2-3471-41D8-86A5-95BCEFDDE723}">
  <dimension ref="A1:J19"/>
  <sheetViews>
    <sheetView tabSelected="1" view="pageBreakPreview" zoomScale="118" zoomScaleNormal="100" zoomScaleSheetLayoutView="118" workbookViewId="0">
      <selection activeCell="E11" sqref="E11"/>
    </sheetView>
  </sheetViews>
  <sheetFormatPr defaultRowHeight="15" x14ac:dyDescent="0.25"/>
  <cols>
    <col min="1" max="1" width="4.42578125" customWidth="1"/>
    <col min="2" max="2" width="2.7109375" bestFit="1" customWidth="1"/>
    <col min="3" max="3" width="46.42578125" customWidth="1"/>
    <col min="4" max="4" width="12.42578125" style="29" customWidth="1"/>
    <col min="5" max="5" width="12.140625" style="29" customWidth="1"/>
    <col min="6" max="6" width="14" style="29" customWidth="1"/>
    <col min="7" max="7" width="11" style="29" customWidth="1"/>
    <col min="8" max="8" width="16.140625" style="31" customWidth="1"/>
    <col min="9" max="9" width="16.28515625" style="29" customWidth="1"/>
    <col min="10" max="10" width="21" style="1" customWidth="1"/>
    <col min="11" max="11" width="18.28515625" customWidth="1"/>
  </cols>
  <sheetData>
    <row r="1" spans="1:10" x14ac:dyDescent="0.25">
      <c r="C1" s="53" t="s">
        <v>20</v>
      </c>
      <c r="D1" s="53"/>
      <c r="E1" s="53"/>
      <c r="F1" s="53"/>
      <c r="G1" s="53"/>
      <c r="H1" s="53"/>
      <c r="I1" s="53"/>
    </row>
    <row r="3" spans="1:10" ht="18" customHeight="1" x14ac:dyDescent="0.25">
      <c r="A3" s="47" t="s">
        <v>19</v>
      </c>
      <c r="B3" s="48"/>
      <c r="C3" s="48"/>
      <c r="D3" s="48"/>
      <c r="E3" s="48"/>
      <c r="F3" s="48"/>
      <c r="G3" s="48"/>
      <c r="H3" s="48"/>
      <c r="I3" s="49"/>
      <c r="J3" s="2"/>
    </row>
    <row r="4" spans="1:10" ht="18" x14ac:dyDescent="0.25">
      <c r="B4" s="54"/>
      <c r="C4" s="54"/>
      <c r="D4" s="54"/>
      <c r="E4" s="54"/>
      <c r="F4" s="54"/>
      <c r="G4" s="54"/>
      <c r="H4" s="54"/>
      <c r="I4" s="54"/>
      <c r="J4" s="2"/>
    </row>
    <row r="5" spans="1:10" ht="26.25" customHeight="1" x14ac:dyDescent="0.25">
      <c r="A5" s="50" t="s">
        <v>0</v>
      </c>
      <c r="B5" s="51"/>
      <c r="C5" s="51"/>
      <c r="D5" s="51"/>
      <c r="E5" s="51"/>
      <c r="F5" s="52"/>
      <c r="G5" s="55" t="s">
        <v>1</v>
      </c>
      <c r="H5" s="55"/>
      <c r="I5" s="55"/>
      <c r="J5" s="3"/>
    </row>
    <row r="6" spans="1:10" ht="13.9" customHeight="1" x14ac:dyDescent="0.25">
      <c r="B6" s="45"/>
      <c r="C6" s="45"/>
      <c r="D6" s="45"/>
      <c r="E6" s="45"/>
      <c r="F6" s="45"/>
      <c r="G6" s="46"/>
      <c r="H6" s="46"/>
      <c r="I6" s="46"/>
      <c r="J6" s="3"/>
    </row>
    <row r="7" spans="1:10" ht="45" x14ac:dyDescent="0.25">
      <c r="A7" s="35" t="s">
        <v>18</v>
      </c>
      <c r="B7" s="38" t="s">
        <v>2</v>
      </c>
      <c r="C7" s="38"/>
      <c r="D7" s="32" t="s">
        <v>3</v>
      </c>
      <c r="E7" s="33" t="s">
        <v>4</v>
      </c>
      <c r="F7" s="34" t="s">
        <v>5</v>
      </c>
      <c r="G7" s="32" t="s">
        <v>6</v>
      </c>
      <c r="H7" s="33" t="s">
        <v>7</v>
      </c>
      <c r="I7" s="33" t="s">
        <v>8</v>
      </c>
      <c r="J7" s="4"/>
    </row>
    <row r="8" spans="1:10" ht="30.75" customHeight="1" x14ac:dyDescent="0.25">
      <c r="A8" s="36" t="s">
        <v>21</v>
      </c>
      <c r="B8" s="39" t="s">
        <v>9</v>
      </c>
      <c r="C8" s="40"/>
      <c r="D8" s="5"/>
      <c r="E8" s="6"/>
      <c r="F8" s="7">
        <f>+D8-(D8*E8)</f>
        <v>0</v>
      </c>
      <c r="G8" s="8">
        <v>414000</v>
      </c>
      <c r="H8" s="9">
        <f>ROUND((F8*G8),2)</f>
        <v>0</v>
      </c>
      <c r="I8" s="9">
        <f>+H8*(22%)+H8</f>
        <v>0</v>
      </c>
      <c r="J8" s="10"/>
    </row>
    <row r="9" spans="1:10" ht="23.25" customHeight="1" x14ac:dyDescent="0.25">
      <c r="A9" s="36" t="s">
        <v>22</v>
      </c>
      <c r="B9" s="41" t="s">
        <v>10</v>
      </c>
      <c r="C9" s="42"/>
      <c r="D9" s="5"/>
      <c r="E9" s="11"/>
      <c r="F9" s="7">
        <f t="shared" ref="F9:F10" si="0">+D9-(D9*E9)</f>
        <v>0</v>
      </c>
      <c r="G9" s="12">
        <v>414000</v>
      </c>
      <c r="H9" s="9">
        <f>ROUND((F9*G9),2)</f>
        <v>0</v>
      </c>
      <c r="I9" s="9">
        <f t="shared" ref="I9:I10" si="1">+H9*(22%)+H9</f>
        <v>0</v>
      </c>
      <c r="J9" s="10"/>
    </row>
    <row r="10" spans="1:10" ht="23.25" customHeight="1" x14ac:dyDescent="0.25">
      <c r="A10" s="36" t="s">
        <v>23</v>
      </c>
      <c r="B10" s="41" t="s">
        <v>24</v>
      </c>
      <c r="C10" s="42"/>
      <c r="D10" s="5"/>
      <c r="E10" s="11"/>
      <c r="F10" s="7">
        <f t="shared" si="0"/>
        <v>0</v>
      </c>
      <c r="G10" s="12">
        <v>414000</v>
      </c>
      <c r="H10" s="9">
        <f>ROUND((F10*G10),2)</f>
        <v>0</v>
      </c>
      <c r="I10" s="9">
        <f t="shared" si="1"/>
        <v>0</v>
      </c>
      <c r="J10" s="10"/>
    </row>
    <row r="11" spans="1:10" ht="26.25" customHeight="1" x14ac:dyDescent="0.25">
      <c r="B11" s="13"/>
      <c r="C11" s="13"/>
      <c r="D11" s="14"/>
      <c r="E11" s="14"/>
      <c r="F11" s="14"/>
      <c r="G11" s="15" t="s">
        <v>11</v>
      </c>
      <c r="H11" s="16">
        <f>SUM(H8:H10)</f>
        <v>0</v>
      </c>
      <c r="I11" s="16">
        <f>SUM(I8:I10)</f>
        <v>0</v>
      </c>
      <c r="J11" s="10"/>
    </row>
    <row r="12" spans="1:10" ht="18" customHeight="1" x14ac:dyDescent="0.25">
      <c r="B12" s="17"/>
      <c r="C12" s="17"/>
      <c r="D12" s="18"/>
      <c r="E12" s="18"/>
      <c r="F12" s="18"/>
      <c r="G12" s="19"/>
      <c r="H12" s="20"/>
      <c r="I12" s="21"/>
      <c r="J12"/>
    </row>
    <row r="13" spans="1:10" ht="15.75" customHeight="1" x14ac:dyDescent="0.25">
      <c r="B13" s="43"/>
      <c r="C13" s="22" t="s">
        <v>12</v>
      </c>
      <c r="D13" s="23"/>
      <c r="E13" s="23"/>
      <c r="F13" s="23"/>
      <c r="G13" s="24" t="s">
        <v>13</v>
      </c>
      <c r="H13" s="24"/>
      <c r="I13" s="24"/>
      <c r="J13"/>
    </row>
    <row r="14" spans="1:10" ht="24" customHeight="1" x14ac:dyDescent="0.25">
      <c r="B14" s="43"/>
      <c r="C14" s="22"/>
      <c r="D14" s="25" t="s">
        <v>14</v>
      </c>
      <c r="E14" s="25"/>
      <c r="F14" s="26"/>
      <c r="G14" s="44" t="s">
        <v>16</v>
      </c>
      <c r="H14" s="44"/>
      <c r="I14" s="44"/>
      <c r="J14" s="10"/>
    </row>
    <row r="15" spans="1:10" ht="27.75" customHeight="1" x14ac:dyDescent="0.25">
      <c r="B15" s="43"/>
      <c r="C15" s="22" t="s">
        <v>15</v>
      </c>
      <c r="D15" s="25"/>
      <c r="E15" s="25"/>
      <c r="F15" s="26"/>
      <c r="G15" s="44"/>
      <c r="H15" s="44"/>
      <c r="I15" s="44"/>
      <c r="J15" s="27"/>
    </row>
    <row r="16" spans="1:10" ht="24" customHeight="1" x14ac:dyDescent="0.25">
      <c r="B16" s="28" t="s">
        <v>16</v>
      </c>
      <c r="C16" s="37"/>
      <c r="D16" s="37"/>
      <c r="E16" s="37"/>
      <c r="F16" s="37"/>
      <c r="G16" s="37"/>
      <c r="H16" s="37"/>
      <c r="I16" s="37"/>
      <c r="J16" s="27"/>
    </row>
    <row r="17" spans="3:8" x14ac:dyDescent="0.25">
      <c r="H17" s="30"/>
    </row>
    <row r="18" spans="3:8" x14ac:dyDescent="0.25">
      <c r="C18" t="s">
        <v>17</v>
      </c>
      <c r="H18" s="30"/>
    </row>
    <row r="19" spans="3:8" x14ac:dyDescent="0.25">
      <c r="H19" s="30"/>
    </row>
  </sheetData>
  <sheetProtection sheet="1" objects="1" scenarios="1"/>
  <protectedRanges>
    <protectedRange sqref="B13:I15" name="Obseg6"/>
    <protectedRange sqref="D9:E10" name="Obseg5"/>
    <protectedRange sqref="D8:E8" name="Obseg3"/>
    <protectedRange sqref="E8:E10" name="Popus"/>
    <protectedRange sqref="D8:D10" name="Cena na kos"/>
  </protectedRanges>
  <mergeCells count="14">
    <mergeCell ref="B6:I6"/>
    <mergeCell ref="A3:I3"/>
    <mergeCell ref="A5:F5"/>
    <mergeCell ref="C1:I1"/>
    <mergeCell ref="B4:I4"/>
    <mergeCell ref="G5:I5"/>
    <mergeCell ref="C16:I16"/>
    <mergeCell ref="B7:C7"/>
    <mergeCell ref="B8:C8"/>
    <mergeCell ref="B9:C9"/>
    <mergeCell ref="B10:C10"/>
    <mergeCell ref="B13:B15"/>
    <mergeCell ref="G14:I14"/>
    <mergeCell ref="G15:I15"/>
  </mergeCells>
  <pageMargins left="0.7" right="0.7" top="0.75" bottom="0.75" header="0.3" footer="0.3"/>
  <pageSetup paperSize="9" scale="9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746C8FFA72C7C458E87F4A8A6E8C168" ma:contentTypeVersion="15" ma:contentTypeDescription="Ustvari nov dokument." ma:contentTypeScope="" ma:versionID="7210045cfe567ec14eb071363e4ced0d">
  <xsd:schema xmlns:xsd="http://www.w3.org/2001/XMLSchema" xmlns:xs="http://www.w3.org/2001/XMLSchema" xmlns:p="http://schemas.microsoft.com/office/2006/metadata/properties" xmlns:ns2="7890dc52-a25d-4517-b26a-cc394ae496a5" xmlns:ns3="966321f9-4669-4d81-89e9-9af917f30cd8" targetNamespace="http://schemas.microsoft.com/office/2006/metadata/properties" ma:root="true" ma:fieldsID="b329f89a3911ddc35d7c075ad60d21b9" ns2:_="" ns3:_="">
    <xsd:import namespace="7890dc52-a25d-4517-b26a-cc394ae496a5"/>
    <xsd:import namespace="966321f9-4669-4d81-89e9-9af917f30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90dc52-a25d-4517-b26a-cc394ae496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eda0c121-6a95-49ad-b83e-b3704c3b6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21f9-4669-4d81-89e9-9af917f30cd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8f99dfa8-8ab1-4d72-8f6c-a8cadff7084e}" ma:internalName="TaxCatchAll" ma:showField="CatchAllData" ma:web="966321f9-4669-4d81-89e9-9af917f30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6321f9-4669-4d81-89e9-9af917f30cd8" xsi:nil="true"/>
    <lcf76f155ced4ddcb4097134ff3c332f xmlns="7890dc52-a25d-4517-b26a-cc394ae496a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4C7B7E-786D-4970-A807-46F4DDFCE3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90dc52-a25d-4517-b26a-cc394ae496a5"/>
    <ds:schemaRef ds:uri="966321f9-4669-4d81-89e9-9af917f30c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38B45D-DEA4-4118-B137-D2717AA049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701845-EAD6-410F-8F26-BE95E5CB3CBB}">
  <ds:schemaRefs>
    <ds:schemaRef ds:uri="http://schemas.microsoft.com/office/2006/metadata/properties"/>
    <ds:schemaRef ds:uri="http://schemas.microsoft.com/office/infopath/2007/PartnerControls"/>
    <ds:schemaRef ds:uri="966321f9-4669-4d81-89e9-9af917f30cd8"/>
    <ds:schemaRef ds:uri="7890dc52-a25d-4517-b26a-cc394ae496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Kavre</dc:creator>
  <cp:lastModifiedBy>Vesna Kavre</cp:lastModifiedBy>
  <dcterms:created xsi:type="dcterms:W3CDTF">2024-08-23T05:58:08Z</dcterms:created>
  <dcterms:modified xsi:type="dcterms:W3CDTF">2024-08-27T05:21:04Z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0x0101002746C8FFA72C7C458E87F4A8A6E8C168</vt:lpwstr>
  </property>
  <property fmtid="{D5CDD505-2E9C-101B-9397-08002B2CF9AE}" pid="3" name="MediaServiceImageTags">
    <vt:lpwstr/>
  </property>
</Properties>
</file>